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27\"/>
    </mc:Choice>
  </mc:AlternateContent>
  <bookViews>
    <workbookView xWindow="480" yWindow="165" windowWidth="19440" windowHeight="11040"/>
  </bookViews>
  <sheets>
    <sheet name="2022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8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<sst xmlns="http://schemas.openxmlformats.org/spreadsheetml/2006/main" count="31" uniqueCount="21">
  <si>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</si>
  <si>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</si>
  <si>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</si>
  <si>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</si>
  <si>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</si>
  <si>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</si>
  <si>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</si>
  <si>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</si>
  <si>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</si>
  <si>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</si>
  <si>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</si>
  <si>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</si>
  <si>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</si>
  <si>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</si>
  <si>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</si>
  <si>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</si>
  <si>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>муниципальных внутренних заимствований на 2022 год</t>
  </si>
  <si>
    <t>2022 год</t>
  </si>
  <si>
    <t xml:space="preserve">            Приложение 11</t>
  </si>
  <si>
    <t xml:space="preserve">            от 22.12.2021 № 246</t>
  </si>
  <si>
    <t xml:space="preserve">            от 26.10.2022 № 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</si>
</sst>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B4" sqref="B4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18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20</v>
      </c>
      <c r="C4" s="24"/>
    </row>
    <row r="6" spans="1:3" s="18" customFormat="1" ht="18.75" x14ac:dyDescent="0.3">
      <c r="B6" s="24" t="s">
        <v>18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19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16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17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4700000</v>
      </c>
      <c r="C18" s="22"/>
    </row>
    <row r="19" spans="1:3" ht="18.75" x14ac:dyDescent="0.3">
      <c r="A19" s="5" t="s">
        <v>4</v>
      </c>
      <c r="B19" s="21">
        <v>7000000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-6200000</v>
      </c>
      <c r="C21" s="22"/>
    </row>
    <row r="22" spans="1:3" ht="18.75" x14ac:dyDescent="0.3">
      <c r="A22" s="7" t="s">
        <v>4</v>
      </c>
      <c r="B22" s="12">
        <v>34300000</v>
      </c>
      <c r="C22" s="22" t="s">
        <v>8</v>
      </c>
    </row>
    <row r="23" spans="1:3" ht="18.75" x14ac:dyDescent="0.3">
      <c r="A23" s="7" t="s">
        <v>5</v>
      </c>
      <c r="B23" s="13">
        <v>40500000</v>
      </c>
      <c r="C23" s="22"/>
    </row>
    <row r="24" spans="1:3" ht="56.25" x14ac:dyDescent="0.3">
      <c r="A24" s="6" t="s">
        <v>9</v>
      </c>
      <c r="B24" s="14">
        <f>B25-B27</f>
        <v>2300000.0000000009</v>
      </c>
      <c r="C24" s="22"/>
    </row>
    <row r="25" spans="1:3" ht="18.75" x14ac:dyDescent="0.3">
      <c r="A25" s="9" t="s">
        <v>4</v>
      </c>
      <c r="B25" s="15">
        <v>8498512.3000000007</v>
      </c>
      <c r="C25" s="22"/>
    </row>
    <row r="26" spans="1:3" ht="37.5" x14ac:dyDescent="0.25">
      <c r="A26" s="9" t="s">
        <v>12</v>
      </c>
      <c r="B26" s="15">
        <v>2698512.3</v>
      </c>
      <c r="C26" s="23">
        <v>44910</v>
      </c>
    </row>
    <row r="27" spans="1:3" ht="18.75" x14ac:dyDescent="0.3">
      <c r="A27" s="7" t="s">
        <v>5</v>
      </c>
      <c r="B27" s="17">
        <v>6198512.2999999998</v>
      </c>
      <c r="C27" s="22"/>
    </row>
    <row r="28" spans="1:3" ht="37.5" x14ac:dyDescent="0.3">
      <c r="A28" s="9" t="s">
        <v>12</v>
      </c>
      <c r="B28" s="13">
        <f>B26</f>
        <v>2698512.3</v>
      </c>
      <c r="C28" s="22"/>
    </row>
    <row r="29" spans="1:3" ht="18.75" x14ac:dyDescent="0.3">
      <c r="A29" s="6" t="s">
        <v>11</v>
      </c>
      <c r="B29" s="16">
        <f>B30-B31</f>
        <v>800000</v>
      </c>
      <c r="C29" s="22"/>
    </row>
    <row r="30" spans="1:3" ht="18.75" x14ac:dyDescent="0.3">
      <c r="A30" s="7" t="s">
        <v>4</v>
      </c>
      <c r="B30" s="13">
        <f>SUM(B19,B22,B25)</f>
        <v>49798512.299999997</v>
      </c>
      <c r="C30" s="22"/>
    </row>
    <row r="31" spans="1:3" ht="18.75" x14ac:dyDescent="0.3">
      <c r="A31" s="7" t="s">
        <v>5</v>
      </c>
      <c r="B31" s="13">
        <f>SUM(B20,B23,B27)</f>
        <v>48998512.299999997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15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6KDV5W64NSFS-851842435-4487</_dlc_DocId>
    <_dlc_DocIdUrl xmlns="746016b1-ecc9-410e-95eb-a13f7eb3881b">
      <Url>http://port.admnsk.ru/sites/main/sovet/_layouts/DocIdRedir.aspx?ID=6KDV5W64NSFS-851842435-4487</Url>
      <Description>6KDV5W64NSFS-851842435-4487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25D347-152B-4159-9145-D9EE4248DC6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1164703-017A-4D16-B0C7-FAF37391B1F3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746016b1-ecc9-410e-95eb-a13f7eb3881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8FF59F8-1650-4D5B-B3F0-E74BBC54AE4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44A7B39-BD7F-4880-9820-D273C95CE6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2022-10-24T06:55:50Z</cp:lastPrinted>
  <dcterms:created xsi:type="dcterms:W3CDTF">2015-10-23T09:08:05Z</dcterms:created>
  <dcterms:modified xsi:type="dcterms:W3CDTF">2022-10-24T06:56:19Z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451500e8-673a-44b5-8cf2-da2cc2f3faa9</vt:lpwstr>
  </property>
  <property fmtid="{D5CDD505-2E9C-101B-9397-08002B2CF9AE}" pid="3" name="ContentTypeId">
    <vt:lpwstr>0x01010042C3C40819EA6044BB412208914E0BAF</vt:lpwstr>
  </property>
</Properties>
</file>